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1485" windowWidth="22710" windowHeight="7980"/>
  </bookViews>
  <sheets>
    <sheet name="Все года" sheetId="1" r:id="rId1"/>
  </sheets>
  <definedNames>
    <definedName name="_xlnm.Print_Titles" localSheetId="0">'Все года'!$11:$13</definedName>
  </definedNames>
  <calcPr calcId="144525"/>
</workbook>
</file>

<file path=xl/calcChain.xml><?xml version="1.0" encoding="utf-8"?>
<calcChain xmlns="http://schemas.openxmlformats.org/spreadsheetml/2006/main">
  <c r="C16" i="1" l="1"/>
  <c r="D39" i="1"/>
  <c r="E39" i="1"/>
  <c r="C39" i="1"/>
  <c r="E119" i="1" l="1"/>
  <c r="D119" i="1"/>
  <c r="C119" i="1"/>
  <c r="E91" i="1"/>
  <c r="D91" i="1"/>
  <c r="C91" i="1"/>
  <c r="C82" i="1" l="1"/>
  <c r="C72" i="1"/>
  <c r="C84" i="1" l="1"/>
  <c r="C43" i="1" l="1"/>
  <c r="C57" i="1" l="1"/>
  <c r="C56" i="1" s="1"/>
  <c r="C55" i="1" s="1"/>
  <c r="C111" i="1" l="1"/>
  <c r="E64" i="1" l="1"/>
  <c r="D64" i="1"/>
  <c r="C71" i="1"/>
  <c r="D112" i="1"/>
  <c r="C112" i="1"/>
  <c r="E112" i="1"/>
  <c r="D71" i="1"/>
  <c r="E71" i="1"/>
  <c r="D90" i="1" l="1"/>
  <c r="D75" i="1" l="1"/>
  <c r="E75" i="1"/>
  <c r="C75" i="1"/>
  <c r="D114" i="1"/>
  <c r="E114" i="1"/>
  <c r="C114" i="1"/>
  <c r="D63" i="1" l="1"/>
  <c r="D62" i="1" s="1"/>
  <c r="E63" i="1"/>
  <c r="E62" i="1" s="1"/>
  <c r="C62" i="1"/>
  <c r="C118" i="1" l="1"/>
  <c r="D118" i="1"/>
  <c r="E118" i="1"/>
  <c r="C116" i="1"/>
  <c r="D116" i="1"/>
  <c r="E116" i="1"/>
  <c r="C110" i="1"/>
  <c r="D110" i="1"/>
  <c r="E110" i="1"/>
  <c r="D108" i="1"/>
  <c r="E108" i="1"/>
  <c r="C108" i="1"/>
  <c r="C106" i="1"/>
  <c r="C104" i="1"/>
  <c r="D106" i="1"/>
  <c r="E106" i="1"/>
  <c r="D104" i="1"/>
  <c r="E104" i="1"/>
  <c r="E102" i="1"/>
  <c r="D102" i="1"/>
  <c r="C102" i="1"/>
  <c r="C100" i="1"/>
  <c r="D100" i="1"/>
  <c r="E100" i="1"/>
  <c r="E98" i="1"/>
  <c r="D98" i="1"/>
  <c r="C98" i="1"/>
  <c r="E96" i="1"/>
  <c r="D96" i="1"/>
  <c r="C96" i="1"/>
  <c r="C94" i="1"/>
  <c r="D94" i="1"/>
  <c r="E94" i="1"/>
  <c r="E92" i="1"/>
  <c r="D92" i="1"/>
  <c r="C92" i="1"/>
  <c r="C90" i="1"/>
  <c r="C88" i="1"/>
  <c r="D88" i="1"/>
  <c r="E90" i="1"/>
  <c r="E88" i="1"/>
  <c r="E86" i="1"/>
  <c r="D86" i="1"/>
  <c r="C86" i="1"/>
  <c r="E83" i="1"/>
  <c r="D83" i="1"/>
  <c r="C83" i="1"/>
  <c r="E81" i="1"/>
  <c r="D81" i="1"/>
  <c r="C81" i="1"/>
  <c r="E79" i="1"/>
  <c r="D79" i="1"/>
  <c r="C79" i="1"/>
  <c r="E77" i="1"/>
  <c r="D77" i="1"/>
  <c r="C77" i="1"/>
  <c r="E73" i="1"/>
  <c r="D73" i="1"/>
  <c r="C73" i="1"/>
  <c r="E123" i="1"/>
  <c r="D123" i="1"/>
  <c r="C123" i="1"/>
  <c r="E121" i="1"/>
  <c r="D121" i="1"/>
  <c r="C121" i="1"/>
  <c r="E68" i="1"/>
  <c r="E67" i="1" s="1"/>
  <c r="D68" i="1"/>
  <c r="D67" i="1" s="1"/>
  <c r="C68" i="1"/>
  <c r="C67" i="1" s="1"/>
  <c r="E21" i="1"/>
  <c r="E20" i="1" s="1"/>
  <c r="E18" i="1"/>
  <c r="E17" i="1" s="1"/>
  <c r="D18" i="1"/>
  <c r="D17" i="1" s="1"/>
  <c r="E60" i="1"/>
  <c r="E59" i="1" s="1"/>
  <c r="D60" i="1"/>
  <c r="D59" i="1" s="1"/>
  <c r="C60" i="1"/>
  <c r="C59" i="1" s="1"/>
  <c r="E53" i="1"/>
  <c r="E50" i="1" s="1"/>
  <c r="D53" i="1"/>
  <c r="D50" i="1" s="1"/>
  <c r="D49" i="1" s="1"/>
  <c r="C53" i="1"/>
  <c r="C50" i="1" s="1"/>
  <c r="C49" i="1" s="1"/>
  <c r="E47" i="1"/>
  <c r="E45" i="1"/>
  <c r="E42" i="1"/>
  <c r="D47" i="1"/>
  <c r="D45" i="1"/>
  <c r="D42" i="1"/>
  <c r="C47" i="1"/>
  <c r="C45" i="1"/>
  <c r="C42" i="1"/>
  <c r="E31" i="1"/>
  <c r="E29" i="1"/>
  <c r="E27" i="1"/>
  <c r="D31" i="1"/>
  <c r="D29" i="1"/>
  <c r="D27" i="1"/>
  <c r="C31" i="1"/>
  <c r="C29" i="1"/>
  <c r="C27" i="1"/>
  <c r="D21" i="1"/>
  <c r="C21" i="1"/>
  <c r="C20" i="1" s="1"/>
  <c r="E36" i="1"/>
  <c r="D36" i="1"/>
  <c r="C36" i="1"/>
  <c r="E34" i="1"/>
  <c r="D34" i="1"/>
  <c r="C34" i="1"/>
  <c r="C18" i="1"/>
  <c r="C17" i="1" s="1"/>
  <c r="D85" i="1" l="1"/>
  <c r="E85" i="1"/>
  <c r="C70" i="1"/>
  <c r="D70" i="1"/>
  <c r="E70" i="1"/>
  <c r="C85" i="1"/>
  <c r="D120" i="1"/>
  <c r="D26" i="1"/>
  <c r="E41" i="1"/>
  <c r="E40" i="1" s="1"/>
  <c r="D33" i="1"/>
  <c r="C120" i="1"/>
  <c r="E120" i="1"/>
  <c r="E33" i="1"/>
  <c r="E26" i="1"/>
  <c r="D41" i="1"/>
  <c r="D40" i="1" s="1"/>
  <c r="E49" i="1"/>
  <c r="C33" i="1"/>
  <c r="D20" i="1"/>
  <c r="C26" i="1"/>
  <c r="C41" i="1"/>
  <c r="E15" i="1" l="1"/>
  <c r="D15" i="1"/>
  <c r="C66" i="1"/>
  <c r="C65" i="1" s="1"/>
  <c r="D66" i="1"/>
  <c r="D65" i="1" s="1"/>
  <c r="D125" i="1" s="1"/>
  <c r="E66" i="1"/>
  <c r="E65" i="1" s="1"/>
  <c r="E16" i="1"/>
  <c r="C40" i="1"/>
  <c r="C15" i="1" s="1"/>
  <c r="D16" i="1"/>
  <c r="C125" i="1" l="1"/>
  <c r="E125" i="1"/>
</calcChain>
</file>

<file path=xl/sharedStrings.xml><?xml version="1.0" encoding="utf-8"?>
<sst xmlns="http://schemas.openxmlformats.org/spreadsheetml/2006/main" count="235" uniqueCount="233">
  <si>
    <t>Код бюджетной классификации Российской Федерации</t>
  </si>
  <si>
    <t>1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</si>
  <si>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</si>
  <si>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</si>
  <si>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</si>
  <si>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</si>
  <si>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</si>
  <si>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</si>
  <si>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</si>
  <si>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</si>
  <si>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</si>
  <si>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</si>
  <si>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</si>
  <si>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</si>
  <si>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</si>
  <si>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</si>
  <si>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</si>
  <si>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</si>
  <si>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</si>
  <si>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</si>
  <si>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</si>
  <si>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</si>
  <si>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</si>
  <si>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</si>
  <si>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</si>
  <si>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</si>
  <si>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</si>
  <si>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</si>
  <si>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</si>
  <si>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</si>
  <si>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</si>
  <si>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</si>
  <si>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</si>
  <si>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</si>
  <si>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</si>
  <si>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</si>
  <si>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</si>
  <si>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</si>
  <si>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</si>
  <si>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</si>
  <si>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</si>
  <si>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</si>
  <si>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</si>
  <si>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</si>
  <si>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</si>
  <si>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</si>
  <si>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</si>
  <si>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</si>
  <si>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</si>
  <si>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</si>
  <si>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</si>
  <si>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</si>
  <si>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</si>
  <si>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</si>
  <si>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</si>
  <si>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</si>
  <si>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</si>
  <si>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</si>
  <si>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</si>
  <si>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</si>
  <si>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</si>
  <si>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</si>
  <si>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</si>
  <si>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</si>
  <si>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</si>
  <si>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</si>
  <si>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</si>
  <si>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</si>
  <si>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</si>
  <si>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</si>
  <si>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</si>
  <si>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</si>
  <si>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</si>
  <si>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</si>
  <si>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</si>
  <si>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</si>
  <si>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</si>
  <si>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</si>
  <si>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</si>
  <si>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</si>
  <si>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</si>
  <si>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</si>
  <si>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</si>
  <si>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</si>
  <si>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</si>
  <si>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</si>
  <si>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</si>
  <si>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</si>
  <si>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</si>
  <si>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</si>
  <si>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</si>
  <si>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</si>
  <si>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</si>
  <si>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</si>
  <si>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</si>
  <si>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</si>
  <si>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</si>
  <si>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</si>
  <si>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</si>
  <si>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</si>
  <si>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</si>
  <si>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</si>
  <si>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</si>
  <si>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</si>
  <si>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</si>
  <si>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</si>
  <si>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</si>
  <si>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</si>
  <si>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</si>
  <si>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</si>
  <si>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</si>
  <si>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</si>
  <si>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</si>
  <si>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</si>
  <si>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</si>
  <si>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</si>
  <si>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</si>
  <si>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</si>
  <si>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</si>
  <si>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</si>
  <si>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</si>
  <si>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</si>
  <si>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</si>
  <si>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</si>
  <si>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</si>
  <si>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</si>
  <si>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ИТОГО ДОХОДОВ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</si>
  <si>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</si>
  <si>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</si>
  <si>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2019 год
(тыс. руб.)</t>
  </si>
  <si>
    <t>2020 год
(тыс. руб.)</t>
  </si>
  <si>
    <t>Заместитель главы Администрации Октябрьского райна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</si>
  <si>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</si>
  <si>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</si>
  <si>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</si>
  <si>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1 11 05013 13 0000 120 </t>
  </si>
  <si>
    <t xml:space="preserve">1 12 01041 01 0000 120 </t>
  </si>
  <si>
    <t xml:space="preserve">Плата за размещение отходов производства </t>
  </si>
  <si>
    <t xml:space="preserve">2019 год и на плановый период 2020 и 2021 годов"   </t>
  </si>
  <si>
    <t>Объем поступлений доходов бюджета Октябрьского района на 2019 год и плановый период 2020 и 2021 годов.</t>
  </si>
  <si>
    <t>2021 год
(тыс. руб.)</t>
  </si>
  <si>
    <t xml:space="preserve">1 12 01030 01 0000 120 </t>
  </si>
  <si>
    <t>Плата за сбросы загрязняющих веществ в водные объекты</t>
  </si>
  <si>
    <t>начальник ФЭУ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</si>
  <si>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</si>
  <si>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</si>
  <si>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муниципальной собственности</t>
  </si>
  <si>
    <t>Субсидии бюджетам муниципальных районов  на софинансирование капитальных вложений в объекты муниципальной собственности</t>
  </si>
  <si>
    <t xml:space="preserve">2 02 10000 00 0000 150 </t>
  </si>
  <si>
    <t xml:space="preserve">2 02 15001 00 0000 150 </t>
  </si>
  <si>
    <t xml:space="preserve">2 02 15001 05 0000 150 </t>
  </si>
  <si>
    <t xml:space="preserve">2 02 20000 00 0000 150 </t>
  </si>
  <si>
    <t xml:space="preserve">2 02 20216 00 0000 150 </t>
  </si>
  <si>
    <t xml:space="preserve">2 02 20216 05 0000 150 </t>
  </si>
  <si>
    <t xml:space="preserve">2 02 25519 00 0000 150 </t>
  </si>
  <si>
    <t xml:space="preserve">2 02 25519 05 0000 150 </t>
  </si>
  <si>
    <t>2 02 25555 00 0000 150</t>
  </si>
  <si>
    <t xml:space="preserve">2 02 25555 05 0000 150 </t>
  </si>
  <si>
    <t xml:space="preserve">2 02 27112 00 0000 150 </t>
  </si>
  <si>
    <t xml:space="preserve">2 02 27112 05 0000 150 </t>
  </si>
  <si>
    <t xml:space="preserve">2 02 29999 00 0000 150 </t>
  </si>
  <si>
    <t xml:space="preserve">2 02 29999 05 0000 150 </t>
  </si>
  <si>
    <t xml:space="preserve">2 02 30000 00 0000 150 </t>
  </si>
  <si>
    <t xml:space="preserve">2 02 30013 00 0000 150 </t>
  </si>
  <si>
    <t xml:space="preserve">2 02 30013 05 0000 150 </t>
  </si>
  <si>
    <t xml:space="preserve">2 02 30022 00 0000 150 </t>
  </si>
  <si>
    <t xml:space="preserve">2 02 30022 05 0000 150 </t>
  </si>
  <si>
    <t xml:space="preserve">2 02 30024 00 0000 150 </t>
  </si>
  <si>
    <t xml:space="preserve">2 02 30024 05 0000 150 </t>
  </si>
  <si>
    <t xml:space="preserve">2 02 35084 00 0000 150 </t>
  </si>
  <si>
    <t xml:space="preserve">2 02 35084 05 0000 150 </t>
  </si>
  <si>
    <t xml:space="preserve">2 02 35120 00 0000 150 </t>
  </si>
  <si>
    <t xml:space="preserve">2 02 35120 05 0000 150 </t>
  </si>
  <si>
    <t xml:space="preserve">2 02 35137 00 0000 150 </t>
  </si>
  <si>
    <t xml:space="preserve">2 02 35137 05 0000 150 </t>
  </si>
  <si>
    <t xml:space="preserve">2 02 35220 00 0000 150 </t>
  </si>
  <si>
    <t xml:space="preserve">2 02 35220 05 0000 150 </t>
  </si>
  <si>
    <t xml:space="preserve">2 02 35250 00 0000 150 </t>
  </si>
  <si>
    <t xml:space="preserve">2 02 35250 05 0000 150 </t>
  </si>
  <si>
    <t xml:space="preserve">2 02 35260 00 0000 150 </t>
  </si>
  <si>
    <t xml:space="preserve">2 02 35260 05 0000 150 </t>
  </si>
  <si>
    <t xml:space="preserve">2 02 35270 00 0000 150 </t>
  </si>
  <si>
    <t xml:space="preserve">2 02 35270 05 0000 150 </t>
  </si>
  <si>
    <t xml:space="preserve">2 02 35280 00 0000 150 </t>
  </si>
  <si>
    <t xml:space="preserve">2 02 35280 05 0000 150 </t>
  </si>
  <si>
    <t xml:space="preserve">2 02 35380 00 0000 150 </t>
  </si>
  <si>
    <t xml:space="preserve">2 02 35380 05 0000 150 </t>
  </si>
  <si>
    <t xml:space="preserve">2 02 35541 00 0000 150 </t>
  </si>
  <si>
    <t xml:space="preserve">2 02 35541 05 0000 150 </t>
  </si>
  <si>
    <t xml:space="preserve">2 02 35930 00 0000 150 </t>
  </si>
  <si>
    <t xml:space="preserve">2 02 35930 05 0000 150 </t>
  </si>
  <si>
    <t xml:space="preserve">2 02 39999 00 0000 150 </t>
  </si>
  <si>
    <t xml:space="preserve">2 02 39999 05 0000 150 </t>
  </si>
  <si>
    <t xml:space="preserve">2 02 40000 00 0000 150 </t>
  </si>
  <si>
    <t xml:space="preserve">2 02 40014 00 0000 150 </t>
  </si>
  <si>
    <t xml:space="preserve">2 02 40014 05 0000 150 </t>
  </si>
  <si>
    <t xml:space="preserve">2 02 49999 00 0000 150 </t>
  </si>
  <si>
    <t xml:space="preserve">2 02 49999 05 0000 150 </t>
  </si>
  <si>
    <t>ПРОЧИЕ НЕНАЛОГОВЫЕ ДОХОДЫ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</si>
  <si>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</si>
  <si>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</si>
  <si>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</si>
  <si>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 бюджетов муниципальных районов</t>
  </si>
  <si>
    <t xml:space="preserve">1 17 05050 05 0000 180 </t>
  </si>
  <si>
    <t xml:space="preserve">2 02 35573 00 0000 150 </t>
  </si>
  <si>
    <t>Субвенция на осуществление полномочий по назначению и осуществлению ежемесячной выплаты в связи с рождением (усыновлением) первого ребенка</t>
  </si>
  <si>
    <t>Субвенция на осуществление муниципальных районов полномочий по назначению и осуществлению ежемесячной выплаты в связи с рождением (усыновлением) первого ребенка</t>
  </si>
  <si>
    <t xml:space="preserve">2 02 35573 05 0000 150 </t>
  </si>
  <si>
    <t xml:space="preserve">2 02 25097 00 0000 150 </t>
  </si>
  <si>
    <t xml:space="preserve">2 02 25097 05 0000 150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</si>
  <si>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</si>
  <si>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</si>
  <si>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</si>
  <si>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</si>
  <si>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Приложение 1</t>
  </si>
  <si>
    <t>Т.В. Юшковская</t>
  </si>
  <si>
    <t xml:space="preserve">2 02 20077 05 0000 150
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</si>
  <si>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</si>
  <si>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</si>
  <si>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</si>
  <si>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2 02 35543 00 0000 150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</si>
  <si>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</si>
  <si>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2 02 35543 05 0000 150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</si>
  <si>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</si>
  <si>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от 2019 №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</si>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</sst>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165" fontId="6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0" fontId="6" fillId="2" borderId="2" xfId="0" applyFont="1" applyFill="1" applyBorder="1"/>
    <xf numFmtId="165" fontId="4" fillId="2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zoomScale="60" zoomScaleNormal="60" workbookViewId="0">
      <selection activeCell="C17" sqref="C17"/>
    </sheetView>
  </sheetViews>
  <sheetFormatPr defaultColWidth="8.85546875" defaultRowHeight="18" customHeight="1" x14ac:dyDescent="0.3"/>
  <cols>
    <col min="1" max="1" width="64.42578125" style="10" customWidth="1"/>
    <col min="2" max="2" width="40.7109375" style="10" customWidth="1"/>
    <col min="3" max="4" width="30.7109375" style="11" customWidth="1"/>
    <col min="5" max="5" width="30.28515625" style="10" customWidth="1"/>
    <col min="6" max="6" width="8.85546875" style="10"/>
    <col min="7" max="9" width="12.28515625" style="10" bestFit="1" customWidth="1"/>
    <col min="10" max="16384" width="8.85546875" style="10"/>
  </cols>
  <sheetData>
    <row r="1" spans="1:5" ht="18" customHeight="1" x14ac:dyDescent="0.3">
      <c r="B1" s="5"/>
      <c r="C1" s="6"/>
      <c r="D1" s="25"/>
      <c r="E1" s="10" t="s">
        <v>214</v>
      </c>
    </row>
    <row r="2" spans="1:5" ht="18" customHeight="1" x14ac:dyDescent="0.3">
      <c r="B2" s="44" t="s">
        <v>127</v>
      </c>
      <c r="C2" s="44"/>
      <c r="D2" s="44"/>
      <c r="E2" s="44"/>
    </row>
    <row r="3" spans="1:5" ht="18" customHeight="1" x14ac:dyDescent="0.3">
      <c r="B3" s="44" t="s">
        <v>128</v>
      </c>
      <c r="C3" s="44"/>
      <c r="D3" s="44"/>
      <c r="E3" s="44"/>
    </row>
    <row r="4" spans="1:5" ht="18" customHeight="1" x14ac:dyDescent="0.3">
      <c r="B4" s="44" t="s">
        <v>138</v>
      </c>
      <c r="C4" s="44"/>
      <c r="D4" s="44"/>
      <c r="E4" s="44"/>
    </row>
    <row r="5" spans="1:5" ht="18" customHeight="1" x14ac:dyDescent="0.3">
      <c r="B5" s="5"/>
      <c r="C5" s="6"/>
      <c r="D5" s="25"/>
      <c r="E5" s="34" t="s">
        <v>224</v>
      </c>
    </row>
    <row r="7" spans="1:5" ht="34.9" customHeight="1" x14ac:dyDescent="0.3">
      <c r="A7" s="45" t="s">
        <v>139</v>
      </c>
      <c r="B7" s="45"/>
      <c r="C7" s="45"/>
      <c r="D7" s="45"/>
    </row>
    <row r="8" spans="1:5" ht="24" customHeight="1" x14ac:dyDescent="0.3"/>
    <row r="9" spans="1:5" ht="18" customHeight="1" x14ac:dyDescent="0.3">
      <c r="A9" s="46"/>
      <c r="B9" s="46"/>
      <c r="C9" s="46"/>
      <c r="D9" s="46"/>
    </row>
    <row r="11" spans="1:5" ht="38.450000000000003" customHeight="1" x14ac:dyDescent="0.3">
      <c r="A11" s="47" t="s">
        <v>3</v>
      </c>
      <c r="B11" s="47" t="s">
        <v>0</v>
      </c>
      <c r="C11" s="47" t="s">
        <v>129</v>
      </c>
      <c r="D11" s="41" t="s">
        <v>130</v>
      </c>
      <c r="E11" s="41" t="s">
        <v>140</v>
      </c>
    </row>
    <row r="12" spans="1:5" ht="21" customHeight="1" x14ac:dyDescent="0.3">
      <c r="A12" s="48"/>
      <c r="B12" s="48"/>
      <c r="C12" s="48"/>
      <c r="D12" s="42"/>
      <c r="E12" s="42"/>
    </row>
    <row r="13" spans="1:5" ht="22.15" customHeight="1" x14ac:dyDescent="0.3">
      <c r="A13" s="49"/>
      <c r="B13" s="49"/>
      <c r="C13" s="49"/>
      <c r="D13" s="43"/>
      <c r="E13" s="43"/>
    </row>
    <row r="14" spans="1:5" ht="19.5" hidden="1" customHeight="1" x14ac:dyDescent="0.3">
      <c r="A14" s="12" t="s">
        <v>1</v>
      </c>
      <c r="B14" s="12" t="s">
        <v>2</v>
      </c>
      <c r="C14" s="12"/>
      <c r="D14" s="12"/>
      <c r="E14" s="26"/>
    </row>
    <row r="15" spans="1:5" s="16" customFormat="1" ht="26.45" customHeight="1" x14ac:dyDescent="0.3">
      <c r="A15" s="13" t="s">
        <v>5</v>
      </c>
      <c r="B15" s="14" t="s">
        <v>4</v>
      </c>
      <c r="C15" s="15">
        <f>C17+C20+C26+C40+C33+C49+C59+C62+C55</f>
        <v>451596.7</v>
      </c>
      <c r="D15" s="15">
        <f>D17+D20+D26+D40+D33+D49+D59+D62</f>
        <v>430900.19999999995</v>
      </c>
      <c r="E15" s="15">
        <f>E17+E20+E26+E40+E33+E49+E59+E62</f>
        <v>380594</v>
      </c>
    </row>
    <row r="16" spans="1:5" ht="30.6" customHeight="1" x14ac:dyDescent="0.3">
      <c r="A16" s="17" t="s">
        <v>6</v>
      </c>
      <c r="B16" s="18"/>
      <c r="C16" s="19">
        <f>C17+C20+C26+C33</f>
        <v>369245.60000000003</v>
      </c>
      <c r="D16" s="19">
        <f>D17+D20+D26+D33</f>
        <v>394553.89999999997</v>
      </c>
      <c r="E16" s="19">
        <f>E17+E20+E26+E33</f>
        <v>344790.3</v>
      </c>
    </row>
    <row r="17" spans="1:5" s="16" customFormat="1" ht="83.65" customHeight="1" x14ac:dyDescent="0.3">
      <c r="A17" s="13" t="s">
        <v>8</v>
      </c>
      <c r="B17" s="14" t="s">
        <v>7</v>
      </c>
      <c r="C17" s="15">
        <f t="shared" ref="C17:E18" si="0">C18</f>
        <v>309813.90000000002</v>
      </c>
      <c r="D17" s="15">
        <f t="shared" si="0"/>
        <v>338545.2</v>
      </c>
      <c r="E17" s="15">
        <f t="shared" si="0"/>
        <v>292943.3</v>
      </c>
    </row>
    <row r="18" spans="1:5" ht="45" customHeight="1" x14ac:dyDescent="0.3">
      <c r="A18" s="7" t="s">
        <v>10</v>
      </c>
      <c r="B18" s="8" t="s">
        <v>9</v>
      </c>
      <c r="C18" s="9">
        <f t="shared" si="0"/>
        <v>309813.90000000002</v>
      </c>
      <c r="D18" s="9">
        <f t="shared" si="0"/>
        <v>338545.2</v>
      </c>
      <c r="E18" s="9">
        <f t="shared" si="0"/>
        <v>292943.3</v>
      </c>
    </row>
    <row r="19" spans="1:5" ht="126.6" customHeight="1" x14ac:dyDescent="0.3">
      <c r="A19" s="7" t="s">
        <v>12</v>
      </c>
      <c r="B19" s="8" t="s">
        <v>11</v>
      </c>
      <c r="C19" s="9">
        <v>309813.90000000002</v>
      </c>
      <c r="D19" s="9">
        <v>338545.2</v>
      </c>
      <c r="E19" s="9">
        <v>292943.3</v>
      </c>
    </row>
    <row r="20" spans="1:5" s="16" customFormat="1" ht="66.95" customHeight="1" x14ac:dyDescent="0.3">
      <c r="A20" s="13" t="s">
        <v>14</v>
      </c>
      <c r="B20" s="14" t="s">
        <v>13</v>
      </c>
      <c r="C20" s="15">
        <f>C21</f>
        <v>31156.199999999997</v>
      </c>
      <c r="D20" s="15">
        <f t="shared" ref="D20" si="1">D21</f>
        <v>32433.599999999999</v>
      </c>
      <c r="E20" s="15">
        <f>E21</f>
        <v>32433.599999999999</v>
      </c>
    </row>
    <row r="21" spans="1:5" ht="83.65" customHeight="1" x14ac:dyDescent="0.3">
      <c r="A21" s="7" t="s">
        <v>16</v>
      </c>
      <c r="B21" s="8" t="s">
        <v>15</v>
      </c>
      <c r="C21" s="9">
        <f>C22+C23+C24+C25</f>
        <v>31156.199999999997</v>
      </c>
      <c r="D21" s="9">
        <f>D22+D23+D24+D25</f>
        <v>32433.599999999999</v>
      </c>
      <c r="E21" s="9">
        <f>E22+E23+E24+E25</f>
        <v>32433.599999999999</v>
      </c>
    </row>
    <row r="22" spans="1:5" ht="133.15" customHeight="1" x14ac:dyDescent="0.3">
      <c r="A22" s="7" t="s">
        <v>18</v>
      </c>
      <c r="B22" s="8" t="s">
        <v>17</v>
      </c>
      <c r="C22" s="9">
        <v>9839.2999999999993</v>
      </c>
      <c r="D22" s="9">
        <v>9839.2999999999993</v>
      </c>
      <c r="E22" s="9">
        <v>9839.2999999999993</v>
      </c>
    </row>
    <row r="23" spans="1:5" ht="144.6" customHeight="1" x14ac:dyDescent="0.3">
      <c r="A23" s="7" t="s">
        <v>20</v>
      </c>
      <c r="B23" s="8" t="s">
        <v>19</v>
      </c>
      <c r="C23" s="9">
        <v>84.6</v>
      </c>
      <c r="D23" s="9">
        <v>84.6</v>
      </c>
      <c r="E23" s="9">
        <v>84.6</v>
      </c>
    </row>
    <row r="24" spans="1:5" ht="119.45" customHeight="1" x14ac:dyDescent="0.3">
      <c r="A24" s="7" t="s">
        <v>22</v>
      </c>
      <c r="B24" s="8" t="s">
        <v>21</v>
      </c>
      <c r="C24" s="9">
        <v>23119.3</v>
      </c>
      <c r="D24" s="9">
        <v>24396.7</v>
      </c>
      <c r="E24" s="9">
        <v>24396.7</v>
      </c>
    </row>
    <row r="25" spans="1:5" ht="113.45" customHeight="1" x14ac:dyDescent="0.3">
      <c r="A25" s="7" t="s">
        <v>24</v>
      </c>
      <c r="B25" s="8" t="s">
        <v>23</v>
      </c>
      <c r="C25" s="9">
        <v>-1887</v>
      </c>
      <c r="D25" s="9">
        <v>-1887</v>
      </c>
      <c r="E25" s="9">
        <v>-1887</v>
      </c>
    </row>
    <row r="26" spans="1:5" s="16" customFormat="1" ht="33.4" customHeight="1" x14ac:dyDescent="0.3">
      <c r="A26" s="13" t="s">
        <v>26</v>
      </c>
      <c r="B26" s="14" t="s">
        <v>25</v>
      </c>
      <c r="C26" s="15">
        <f>C27+C29+C31</f>
        <v>14406.1</v>
      </c>
      <c r="D26" s="15">
        <f>D27+D29+D31</f>
        <v>14116.3</v>
      </c>
      <c r="E26" s="15">
        <f>E27+E29+E31</f>
        <v>9703.5</v>
      </c>
    </row>
    <row r="27" spans="1:5" ht="57" customHeight="1" x14ac:dyDescent="0.3">
      <c r="A27" s="7" t="s">
        <v>28</v>
      </c>
      <c r="B27" s="8" t="s">
        <v>27</v>
      </c>
      <c r="C27" s="9">
        <f>C28</f>
        <v>6386.1</v>
      </c>
      <c r="D27" s="9">
        <f>D28</f>
        <v>5306.8</v>
      </c>
      <c r="E27" s="9">
        <f t="shared" ref="E27" si="2">E28</f>
        <v>0</v>
      </c>
    </row>
    <row r="28" spans="1:5" ht="48.6" customHeight="1" x14ac:dyDescent="0.3">
      <c r="A28" s="7" t="s">
        <v>28</v>
      </c>
      <c r="B28" s="8" t="s">
        <v>29</v>
      </c>
      <c r="C28" s="9">
        <v>6386.1</v>
      </c>
      <c r="D28" s="9">
        <v>5306.8</v>
      </c>
      <c r="E28" s="9">
        <v>0</v>
      </c>
    </row>
    <row r="29" spans="1:5" ht="33.4" customHeight="1" x14ac:dyDescent="0.3">
      <c r="A29" s="7" t="s">
        <v>31</v>
      </c>
      <c r="B29" s="8" t="s">
        <v>30</v>
      </c>
      <c r="C29" s="9">
        <f>C30</f>
        <v>7800</v>
      </c>
      <c r="D29" s="9">
        <f>D30</f>
        <v>8580</v>
      </c>
      <c r="E29" s="9">
        <f>E30</f>
        <v>9463.7000000000007</v>
      </c>
    </row>
    <row r="30" spans="1:5" ht="50.1" customHeight="1" x14ac:dyDescent="0.3">
      <c r="A30" s="7" t="s">
        <v>31</v>
      </c>
      <c r="B30" s="8" t="s">
        <v>32</v>
      </c>
      <c r="C30" s="9">
        <v>7800</v>
      </c>
      <c r="D30" s="9">
        <v>8580</v>
      </c>
      <c r="E30" s="9">
        <v>9463.7000000000007</v>
      </c>
    </row>
    <row r="31" spans="1:5" ht="60.6" customHeight="1" x14ac:dyDescent="0.3">
      <c r="A31" s="7" t="s">
        <v>34</v>
      </c>
      <c r="B31" s="8" t="s">
        <v>33</v>
      </c>
      <c r="C31" s="9">
        <f>C32</f>
        <v>220</v>
      </c>
      <c r="D31" s="9">
        <f t="shared" ref="D31" si="3">D32</f>
        <v>229.5</v>
      </c>
      <c r="E31" s="9">
        <f>E32</f>
        <v>239.8</v>
      </c>
    </row>
    <row r="32" spans="1:5" ht="72" customHeight="1" x14ac:dyDescent="0.3">
      <c r="A32" s="7" t="s">
        <v>132</v>
      </c>
      <c r="B32" s="8" t="s">
        <v>35</v>
      </c>
      <c r="C32" s="9">
        <v>220</v>
      </c>
      <c r="D32" s="9">
        <v>229.5</v>
      </c>
      <c r="E32" s="9">
        <v>239.8</v>
      </c>
    </row>
    <row r="33" spans="1:5" s="16" customFormat="1" ht="50.1" customHeight="1" x14ac:dyDescent="0.3">
      <c r="A33" s="13" t="s">
        <v>37</v>
      </c>
      <c r="B33" s="14" t="s">
        <v>36</v>
      </c>
      <c r="C33" s="15">
        <f>C34+C36</f>
        <v>13869.4</v>
      </c>
      <c r="D33" s="15">
        <f>D34+D36</f>
        <v>9458.7999999999993</v>
      </c>
      <c r="E33" s="15">
        <f>E34+E36</f>
        <v>9709.9</v>
      </c>
    </row>
    <row r="34" spans="1:5" ht="62.45" customHeight="1" x14ac:dyDescent="0.3">
      <c r="A34" s="7" t="s">
        <v>39</v>
      </c>
      <c r="B34" s="8" t="s">
        <v>38</v>
      </c>
      <c r="C34" s="9">
        <f>C35</f>
        <v>247.5</v>
      </c>
      <c r="D34" s="9">
        <f>D35</f>
        <v>399.4</v>
      </c>
      <c r="E34" s="9">
        <f>E35</f>
        <v>556.79999999999995</v>
      </c>
    </row>
    <row r="35" spans="1:5" ht="77.45" customHeight="1" x14ac:dyDescent="0.3">
      <c r="A35" s="7" t="s">
        <v>41</v>
      </c>
      <c r="B35" s="8" t="s">
        <v>40</v>
      </c>
      <c r="C35" s="9">
        <v>247.5</v>
      </c>
      <c r="D35" s="9">
        <v>399.4</v>
      </c>
      <c r="E35" s="9">
        <v>556.79999999999995</v>
      </c>
    </row>
    <row r="36" spans="1:5" ht="65.45" customHeight="1" x14ac:dyDescent="0.3">
      <c r="A36" s="7" t="s">
        <v>43</v>
      </c>
      <c r="B36" s="8" t="s">
        <v>42</v>
      </c>
      <c r="C36" s="9">
        <f>C37+C38</f>
        <v>13621.9</v>
      </c>
      <c r="D36" s="9">
        <f>D37+D38</f>
        <v>9059.4</v>
      </c>
      <c r="E36" s="9">
        <f>E37+E38</f>
        <v>9153.1</v>
      </c>
    </row>
    <row r="37" spans="1:5" ht="75.599999999999994" customHeight="1" x14ac:dyDescent="0.3">
      <c r="A37" s="7" t="s">
        <v>45</v>
      </c>
      <c r="B37" s="8" t="s">
        <v>44</v>
      </c>
      <c r="C37" s="9">
        <v>13057</v>
      </c>
      <c r="D37" s="9">
        <v>8381.5</v>
      </c>
      <c r="E37" s="9">
        <v>8339.5</v>
      </c>
    </row>
    <row r="38" spans="1:5" ht="56.45" customHeight="1" x14ac:dyDescent="0.3">
      <c r="A38" s="7" t="s">
        <v>47</v>
      </c>
      <c r="B38" s="8" t="s">
        <v>46</v>
      </c>
      <c r="C38" s="9">
        <v>564.9</v>
      </c>
      <c r="D38" s="9">
        <v>677.9</v>
      </c>
      <c r="E38" s="9">
        <v>813.6</v>
      </c>
    </row>
    <row r="39" spans="1:5" ht="29.45" customHeight="1" x14ac:dyDescent="0.3">
      <c r="A39" s="17" t="s">
        <v>48</v>
      </c>
      <c r="B39" s="18"/>
      <c r="C39" s="19">
        <f>C40+C49+C59+C62+C55</f>
        <v>82351.100000000006</v>
      </c>
      <c r="D39" s="19">
        <f t="shared" ref="D39:E39" si="4">D40+D49+D59+D62+D55</f>
        <v>36346.299999999996</v>
      </c>
      <c r="E39" s="19">
        <f t="shared" si="4"/>
        <v>35803.700000000004</v>
      </c>
    </row>
    <row r="40" spans="1:5" s="16" customFormat="1" ht="66.95" customHeight="1" x14ac:dyDescent="0.3">
      <c r="A40" s="13" t="s">
        <v>50</v>
      </c>
      <c r="B40" s="14" t="s">
        <v>49</v>
      </c>
      <c r="C40" s="15">
        <f>C41</f>
        <v>61898.80000000001</v>
      </c>
      <c r="D40" s="15">
        <f t="shared" ref="D40" si="5">D41</f>
        <v>32517.5</v>
      </c>
      <c r="E40" s="15">
        <f>E41</f>
        <v>33642.5</v>
      </c>
    </row>
    <row r="41" spans="1:5" ht="143.44999999999999" customHeight="1" x14ac:dyDescent="0.3">
      <c r="A41" s="7" t="s">
        <v>52</v>
      </c>
      <c r="B41" s="8" t="s">
        <v>51</v>
      </c>
      <c r="C41" s="9">
        <f>C42+C45+C47</f>
        <v>61898.80000000001</v>
      </c>
      <c r="D41" s="9">
        <f>D42+D45+D47</f>
        <v>32517.5</v>
      </c>
      <c r="E41" s="9">
        <f>E42+E45+E47</f>
        <v>33642.5</v>
      </c>
    </row>
    <row r="42" spans="1:5" ht="117.6" customHeight="1" x14ac:dyDescent="0.3">
      <c r="A42" s="7" t="s">
        <v>54</v>
      </c>
      <c r="B42" s="8" t="s">
        <v>53</v>
      </c>
      <c r="C42" s="9">
        <f>C43+C44</f>
        <v>57077.700000000004</v>
      </c>
      <c r="D42" s="9">
        <f t="shared" ref="D42" si="6">D43+D44</f>
        <v>27680.5</v>
      </c>
      <c r="E42" s="9">
        <f>E43+E44</f>
        <v>28787.7</v>
      </c>
    </row>
    <row r="43" spans="1:5" ht="140.44999999999999" customHeight="1" x14ac:dyDescent="0.3">
      <c r="A43" s="7" t="s">
        <v>56</v>
      </c>
      <c r="B43" s="8" t="s">
        <v>55</v>
      </c>
      <c r="C43" s="9">
        <f>58371.4-3538.1</f>
        <v>54833.3</v>
      </c>
      <c r="D43" s="9">
        <v>25346.3</v>
      </c>
      <c r="E43" s="9">
        <v>26360.2</v>
      </c>
    </row>
    <row r="44" spans="1:5" ht="140.44999999999999" customHeight="1" x14ac:dyDescent="0.3">
      <c r="A44" s="7" t="s">
        <v>134</v>
      </c>
      <c r="B44" s="8" t="s">
        <v>135</v>
      </c>
      <c r="C44" s="9">
        <v>2244.4</v>
      </c>
      <c r="D44" s="9">
        <v>2334.1999999999998</v>
      </c>
      <c r="E44" s="9">
        <v>2427.5</v>
      </c>
    </row>
    <row r="45" spans="1:5" ht="123.6" customHeight="1" x14ac:dyDescent="0.3">
      <c r="A45" s="7" t="s">
        <v>58</v>
      </c>
      <c r="B45" s="8" t="s">
        <v>57</v>
      </c>
      <c r="C45" s="9">
        <f>C46</f>
        <v>103.3</v>
      </c>
      <c r="D45" s="9">
        <f>D46</f>
        <v>107.4</v>
      </c>
      <c r="E45" s="9">
        <f>E46</f>
        <v>111.7</v>
      </c>
    </row>
    <row r="46" spans="1:5" ht="113.45" customHeight="1" x14ac:dyDescent="0.3">
      <c r="A46" s="7" t="s">
        <v>60</v>
      </c>
      <c r="B46" s="8" t="s">
        <v>59</v>
      </c>
      <c r="C46" s="9">
        <v>103.3</v>
      </c>
      <c r="D46" s="9">
        <v>107.4</v>
      </c>
      <c r="E46" s="9">
        <v>111.7</v>
      </c>
    </row>
    <row r="47" spans="1:5" ht="79.150000000000006" customHeight="1" x14ac:dyDescent="0.3">
      <c r="A47" s="7" t="s">
        <v>62</v>
      </c>
      <c r="B47" s="8" t="s">
        <v>61</v>
      </c>
      <c r="C47" s="9">
        <f>C48</f>
        <v>4717.8</v>
      </c>
      <c r="D47" s="9">
        <f>D48</f>
        <v>4729.6000000000004</v>
      </c>
      <c r="E47" s="9">
        <f>E48</f>
        <v>4743.1000000000004</v>
      </c>
    </row>
    <row r="48" spans="1:5" ht="73.900000000000006" customHeight="1" x14ac:dyDescent="0.3">
      <c r="A48" s="7" t="s">
        <v>64</v>
      </c>
      <c r="B48" s="8" t="s">
        <v>63</v>
      </c>
      <c r="C48" s="9">
        <v>4717.8</v>
      </c>
      <c r="D48" s="9">
        <v>4729.6000000000004</v>
      </c>
      <c r="E48" s="9">
        <v>4743.1000000000004</v>
      </c>
    </row>
    <row r="49" spans="1:5" s="16" customFormat="1" ht="33.4" customHeight="1" x14ac:dyDescent="0.3">
      <c r="A49" s="13" t="s">
        <v>66</v>
      </c>
      <c r="B49" s="14" t="s">
        <v>65</v>
      </c>
      <c r="C49" s="15">
        <f>C50</f>
        <v>490</v>
      </c>
      <c r="D49" s="15">
        <f>D50</f>
        <v>509.6</v>
      </c>
      <c r="E49" s="15">
        <f>E50</f>
        <v>529.9</v>
      </c>
    </row>
    <row r="50" spans="1:5" ht="51" customHeight="1" x14ac:dyDescent="0.3">
      <c r="A50" s="7" t="s">
        <v>68</v>
      </c>
      <c r="B50" s="8" t="s">
        <v>67</v>
      </c>
      <c r="C50" s="9">
        <f>C51+C52+C53</f>
        <v>490</v>
      </c>
      <c r="D50" s="9">
        <f t="shared" ref="D50" si="7">D51+D52+D53</f>
        <v>509.6</v>
      </c>
      <c r="E50" s="9">
        <f>E51+E52+E53</f>
        <v>529.9</v>
      </c>
    </row>
    <row r="51" spans="1:5" ht="51.6" customHeight="1" x14ac:dyDescent="0.3">
      <c r="A51" s="7" t="s">
        <v>133</v>
      </c>
      <c r="B51" s="8" t="s">
        <v>69</v>
      </c>
      <c r="C51" s="9">
        <v>128.19999999999999</v>
      </c>
      <c r="D51" s="9">
        <v>133.4</v>
      </c>
      <c r="E51" s="9">
        <v>138.69999999999999</v>
      </c>
    </row>
    <row r="52" spans="1:5" ht="51.6" customHeight="1" x14ac:dyDescent="0.3">
      <c r="A52" s="7" t="s">
        <v>142</v>
      </c>
      <c r="B52" s="8" t="s">
        <v>141</v>
      </c>
      <c r="C52" s="9">
        <v>94.4</v>
      </c>
      <c r="D52" s="9">
        <v>98.2</v>
      </c>
      <c r="E52" s="9">
        <v>102.1</v>
      </c>
    </row>
    <row r="53" spans="1:5" ht="71.25" customHeight="1" x14ac:dyDescent="0.3">
      <c r="A53" s="7" t="s">
        <v>71</v>
      </c>
      <c r="B53" s="8" t="s">
        <v>70</v>
      </c>
      <c r="C53" s="9">
        <f>C54</f>
        <v>267.39999999999998</v>
      </c>
      <c r="D53" s="9">
        <f t="shared" ref="D53" si="8">D54</f>
        <v>278</v>
      </c>
      <c r="E53" s="9">
        <f>E54</f>
        <v>289.10000000000002</v>
      </c>
    </row>
    <row r="54" spans="1:5" ht="71.25" customHeight="1" x14ac:dyDescent="0.3">
      <c r="A54" s="7" t="s">
        <v>137</v>
      </c>
      <c r="B54" s="8" t="s">
        <v>136</v>
      </c>
      <c r="C54" s="9">
        <v>267.39999999999998</v>
      </c>
      <c r="D54" s="9">
        <v>278</v>
      </c>
      <c r="E54" s="9">
        <v>289.10000000000002</v>
      </c>
    </row>
    <row r="55" spans="1:5" ht="71.25" customHeight="1" x14ac:dyDescent="0.3">
      <c r="A55" s="28" t="s">
        <v>225</v>
      </c>
      <c r="B55" s="39" t="s">
        <v>226</v>
      </c>
      <c r="C55" s="40">
        <f>C56</f>
        <v>2300</v>
      </c>
      <c r="D55" s="9">
        <v>0</v>
      </c>
      <c r="E55" s="9">
        <v>0</v>
      </c>
    </row>
    <row r="56" spans="1:5" ht="71.25" customHeight="1" x14ac:dyDescent="0.3">
      <c r="A56" s="31" t="s">
        <v>227</v>
      </c>
      <c r="B56" s="32" t="s">
        <v>228</v>
      </c>
      <c r="C56" s="9">
        <f>C57</f>
        <v>2300</v>
      </c>
      <c r="D56" s="9">
        <v>0</v>
      </c>
      <c r="E56" s="9">
        <v>0</v>
      </c>
    </row>
    <row r="57" spans="1:5" ht="71.25" customHeight="1" x14ac:dyDescent="0.3">
      <c r="A57" s="31" t="s">
        <v>229</v>
      </c>
      <c r="B57" s="32" t="s">
        <v>230</v>
      </c>
      <c r="C57" s="9">
        <f>C58</f>
        <v>2300</v>
      </c>
      <c r="D57" s="9">
        <v>0</v>
      </c>
      <c r="E57" s="9">
        <v>0</v>
      </c>
    </row>
    <row r="58" spans="1:5" ht="71.25" customHeight="1" x14ac:dyDescent="0.3">
      <c r="A58" s="31" t="s">
        <v>231</v>
      </c>
      <c r="B58" s="32" t="s">
        <v>232</v>
      </c>
      <c r="C58" s="9">
        <v>2300</v>
      </c>
      <c r="D58" s="9">
        <v>0</v>
      </c>
      <c r="E58" s="9">
        <v>0</v>
      </c>
    </row>
    <row r="59" spans="1:5" s="16" customFormat="1" ht="33.4" customHeight="1" x14ac:dyDescent="0.3">
      <c r="A59" s="13" t="s">
        <v>73</v>
      </c>
      <c r="B59" s="14" t="s">
        <v>72</v>
      </c>
      <c r="C59" s="15">
        <f>C60</f>
        <v>662.3</v>
      </c>
      <c r="D59" s="15">
        <f t="shared" ref="D59" si="9">D60</f>
        <v>687.5</v>
      </c>
      <c r="E59" s="15">
        <f>E60</f>
        <v>715</v>
      </c>
    </row>
    <row r="60" spans="1:5" ht="75.599999999999994" customHeight="1" x14ac:dyDescent="0.3">
      <c r="A60" s="7" t="s">
        <v>75</v>
      </c>
      <c r="B60" s="8" t="s">
        <v>74</v>
      </c>
      <c r="C60" s="9">
        <f>C61</f>
        <v>662.3</v>
      </c>
      <c r="D60" s="9">
        <f t="shared" ref="D60" si="10">D61</f>
        <v>687.5</v>
      </c>
      <c r="E60" s="9">
        <f>E61</f>
        <v>715</v>
      </c>
    </row>
    <row r="61" spans="1:5" ht="90" customHeight="1" x14ac:dyDescent="0.3">
      <c r="A61" s="7" t="s">
        <v>77</v>
      </c>
      <c r="B61" s="8" t="s">
        <v>76</v>
      </c>
      <c r="C61" s="9">
        <v>662.3</v>
      </c>
      <c r="D61" s="9">
        <v>687.5</v>
      </c>
      <c r="E61" s="9">
        <v>715</v>
      </c>
    </row>
    <row r="62" spans="1:5" ht="90" customHeight="1" x14ac:dyDescent="0.3">
      <c r="A62" s="28" t="s">
        <v>198</v>
      </c>
      <c r="B62" s="29" t="s">
        <v>199</v>
      </c>
      <c r="C62" s="30">
        <f>C63</f>
        <v>17000</v>
      </c>
      <c r="D62" s="30">
        <f t="shared" ref="D62:E63" si="11">D63</f>
        <v>2631.7</v>
      </c>
      <c r="E62" s="30">
        <f t="shared" si="11"/>
        <v>916.3</v>
      </c>
    </row>
    <row r="63" spans="1:5" ht="90" customHeight="1" x14ac:dyDescent="0.3">
      <c r="A63" s="31" t="s">
        <v>200</v>
      </c>
      <c r="B63" s="32" t="s">
        <v>201</v>
      </c>
      <c r="C63" s="33">
        <v>17000</v>
      </c>
      <c r="D63" s="33">
        <f t="shared" si="11"/>
        <v>2631.7</v>
      </c>
      <c r="E63" s="33">
        <f t="shared" si="11"/>
        <v>916.3</v>
      </c>
    </row>
    <row r="64" spans="1:5" ht="90" customHeight="1" x14ac:dyDescent="0.3">
      <c r="A64" s="31" t="s">
        <v>202</v>
      </c>
      <c r="B64" s="32" t="s">
        <v>203</v>
      </c>
      <c r="C64" s="33">
        <v>17000</v>
      </c>
      <c r="D64" s="9">
        <f>0+2631.7</f>
        <v>2631.7</v>
      </c>
      <c r="E64" s="9">
        <f>0+916.3</f>
        <v>916.3</v>
      </c>
    </row>
    <row r="65" spans="1:5" s="16" customFormat="1" ht="33.4" customHeight="1" x14ac:dyDescent="0.3">
      <c r="A65" s="13" t="s">
        <v>79</v>
      </c>
      <c r="B65" s="14" t="s">
        <v>78</v>
      </c>
      <c r="C65" s="15">
        <f t="shared" ref="C65" si="12">C66</f>
        <v>1809935.1</v>
      </c>
      <c r="D65" s="15">
        <f t="shared" ref="D65" si="13">D66</f>
        <v>1395115.1999999997</v>
      </c>
      <c r="E65" s="15">
        <f t="shared" ref="E65" si="14">E66</f>
        <v>1362572.2000000002</v>
      </c>
    </row>
    <row r="66" spans="1:5" s="16" customFormat="1" ht="56.25" x14ac:dyDescent="0.3">
      <c r="A66" s="13" t="s">
        <v>81</v>
      </c>
      <c r="B66" s="14" t="s">
        <v>80</v>
      </c>
      <c r="C66" s="15">
        <f>C67+C70+C85+C120</f>
        <v>1809935.1</v>
      </c>
      <c r="D66" s="15">
        <f>D67+D70+D85+D120</f>
        <v>1395115.1999999997</v>
      </c>
      <c r="E66" s="15">
        <f>E67+E70+E85+E120</f>
        <v>1362572.2000000002</v>
      </c>
    </row>
    <row r="67" spans="1:5" s="16" customFormat="1" ht="42.6" customHeight="1" x14ac:dyDescent="0.3">
      <c r="A67" s="13" t="s">
        <v>85</v>
      </c>
      <c r="B67" s="14" t="s">
        <v>148</v>
      </c>
      <c r="C67" s="15">
        <f t="shared" ref="C67" si="15">C68</f>
        <v>102464.4</v>
      </c>
      <c r="D67" s="15">
        <f t="shared" ref="D67" si="16">D68</f>
        <v>17705.2</v>
      </c>
      <c r="E67" s="15">
        <f t="shared" ref="E67:E68" si="17">E68</f>
        <v>15934.7</v>
      </c>
    </row>
    <row r="68" spans="1:5" ht="51" customHeight="1" x14ac:dyDescent="0.3">
      <c r="A68" s="7" t="s">
        <v>86</v>
      </c>
      <c r="B68" s="8" t="s">
        <v>149</v>
      </c>
      <c r="C68" s="9">
        <f>C69</f>
        <v>102464.4</v>
      </c>
      <c r="D68" s="9">
        <f t="shared" ref="D68" si="18">D69</f>
        <v>17705.2</v>
      </c>
      <c r="E68" s="9">
        <f t="shared" si="17"/>
        <v>15934.7</v>
      </c>
    </row>
    <row r="69" spans="1:5" ht="56.45" customHeight="1" x14ac:dyDescent="0.3">
      <c r="A69" s="7" t="s">
        <v>87</v>
      </c>
      <c r="B69" s="8" t="s">
        <v>150</v>
      </c>
      <c r="C69" s="9">
        <v>102464.4</v>
      </c>
      <c r="D69" s="9">
        <v>17705.2</v>
      </c>
      <c r="E69" s="9">
        <v>15934.7</v>
      </c>
    </row>
    <row r="70" spans="1:5" s="16" customFormat="1" ht="50.45" customHeight="1" x14ac:dyDescent="0.3">
      <c r="A70" s="13" t="s">
        <v>82</v>
      </c>
      <c r="B70" s="14" t="s">
        <v>151</v>
      </c>
      <c r="C70" s="15">
        <f>C73+C77+C83+C79+C81+C75+C71</f>
        <v>686694.29999999993</v>
      </c>
      <c r="D70" s="15">
        <f t="shared" ref="D70:E70" si="19">D73+D77+D83+D79+D81+D75+D71</f>
        <v>265422.7</v>
      </c>
      <c r="E70" s="15">
        <f t="shared" si="19"/>
        <v>223941.40000000002</v>
      </c>
    </row>
    <row r="71" spans="1:5" s="16" customFormat="1" ht="60.75" customHeight="1" x14ac:dyDescent="0.3">
      <c r="A71" s="35" t="s">
        <v>219</v>
      </c>
      <c r="B71" s="36" t="s">
        <v>218</v>
      </c>
      <c r="C71" s="37">
        <f>C72</f>
        <v>142174.39999999999</v>
      </c>
      <c r="D71" s="37">
        <f t="shared" ref="D71:E71" si="20">D72</f>
        <v>0</v>
      </c>
      <c r="E71" s="37">
        <f t="shared" si="20"/>
        <v>0</v>
      </c>
    </row>
    <row r="72" spans="1:5" s="16" customFormat="1" ht="69" customHeight="1" x14ac:dyDescent="0.3">
      <c r="A72" s="35" t="s">
        <v>217</v>
      </c>
      <c r="B72" s="36" t="s">
        <v>216</v>
      </c>
      <c r="C72" s="37">
        <f>17904+6491.8+9926.3+66194.4+41657.9</f>
        <v>142174.39999999999</v>
      </c>
      <c r="D72" s="37">
        <v>0</v>
      </c>
      <c r="E72" s="37">
        <v>0</v>
      </c>
    </row>
    <row r="73" spans="1:5" ht="127.15" customHeight="1" x14ac:dyDescent="0.3">
      <c r="A73" s="7" t="s">
        <v>88</v>
      </c>
      <c r="B73" s="8" t="s">
        <v>152</v>
      </c>
      <c r="C73" s="9">
        <f>C74</f>
        <v>11276.3</v>
      </c>
      <c r="D73" s="9">
        <f t="shared" ref="D73" si="21">D74</f>
        <v>61352.3</v>
      </c>
      <c r="E73" s="9">
        <f t="shared" ref="E73" si="22">E74</f>
        <v>61352.3</v>
      </c>
    </row>
    <row r="74" spans="1:5" ht="134.44999999999999" customHeight="1" x14ac:dyDescent="0.3">
      <c r="A74" s="7" t="s">
        <v>89</v>
      </c>
      <c r="B74" s="8" t="s">
        <v>153</v>
      </c>
      <c r="C74" s="9">
        <v>11276.3</v>
      </c>
      <c r="D74" s="9">
        <v>61352.3</v>
      </c>
      <c r="E74" s="9">
        <v>61352.3</v>
      </c>
    </row>
    <row r="75" spans="1:5" ht="134.44999999999999" customHeight="1" x14ac:dyDescent="0.3">
      <c r="A75" s="7" t="s">
        <v>210</v>
      </c>
      <c r="B75" s="8" t="s">
        <v>208</v>
      </c>
      <c r="C75" s="9">
        <f>C76</f>
        <v>2704.7</v>
      </c>
      <c r="D75" s="9">
        <f t="shared" ref="D75:E75" si="23">D76</f>
        <v>0</v>
      </c>
      <c r="E75" s="9">
        <f t="shared" si="23"/>
        <v>0</v>
      </c>
    </row>
    <row r="76" spans="1:5" ht="134.44999999999999" customHeight="1" x14ac:dyDescent="0.3">
      <c r="A76" s="7" t="s">
        <v>213</v>
      </c>
      <c r="B76" s="8" t="s">
        <v>209</v>
      </c>
      <c r="C76" s="9">
        <v>2704.7</v>
      </c>
      <c r="D76" s="9">
        <v>0</v>
      </c>
      <c r="E76" s="9">
        <v>0</v>
      </c>
    </row>
    <row r="77" spans="1:5" ht="45.6" customHeight="1" x14ac:dyDescent="0.3">
      <c r="A77" s="7" t="s">
        <v>211</v>
      </c>
      <c r="B77" s="8" t="s">
        <v>154</v>
      </c>
      <c r="C77" s="9">
        <f t="shared" ref="C77" si="24">C78</f>
        <v>24.6</v>
      </c>
      <c r="D77" s="9">
        <f t="shared" ref="D77" si="25">D78</f>
        <v>0</v>
      </c>
      <c r="E77" s="9">
        <f t="shared" ref="E77" si="26">E78</f>
        <v>0</v>
      </c>
    </row>
    <row r="78" spans="1:5" ht="50.1" customHeight="1" x14ac:dyDescent="0.3">
      <c r="A78" s="7" t="s">
        <v>212</v>
      </c>
      <c r="B78" s="8" t="s">
        <v>155</v>
      </c>
      <c r="C78" s="9">
        <v>24.6</v>
      </c>
      <c r="D78" s="9">
        <v>0</v>
      </c>
      <c r="E78" s="9">
        <v>0</v>
      </c>
    </row>
    <row r="79" spans="1:5" ht="88.15" customHeight="1" x14ac:dyDescent="0.3">
      <c r="A79" s="7" t="s">
        <v>144</v>
      </c>
      <c r="B79" s="8" t="s">
        <v>156</v>
      </c>
      <c r="C79" s="9">
        <f t="shared" ref="C79" si="27">C80</f>
        <v>52185.2</v>
      </c>
      <c r="D79" s="9">
        <f t="shared" ref="D79:E79" si="28">D80</f>
        <v>0</v>
      </c>
      <c r="E79" s="9">
        <f t="shared" si="28"/>
        <v>0</v>
      </c>
    </row>
    <row r="80" spans="1:5" ht="91.15" customHeight="1" x14ac:dyDescent="0.3">
      <c r="A80" s="7" t="s">
        <v>145</v>
      </c>
      <c r="B80" s="8" t="s">
        <v>157</v>
      </c>
      <c r="C80" s="9">
        <v>52185.2</v>
      </c>
      <c r="D80" s="9">
        <v>0</v>
      </c>
      <c r="E80" s="9">
        <v>0</v>
      </c>
    </row>
    <row r="81" spans="1:5" ht="78" customHeight="1" x14ac:dyDescent="0.3">
      <c r="A81" s="7" t="s">
        <v>146</v>
      </c>
      <c r="B81" s="8" t="s">
        <v>158</v>
      </c>
      <c r="C81" s="9">
        <f t="shared" ref="C81" si="29">C82</f>
        <v>279718.29999999993</v>
      </c>
      <c r="D81" s="9">
        <f t="shared" ref="D81:E81" si="30">D82</f>
        <v>41657.9</v>
      </c>
      <c r="E81" s="9">
        <f t="shared" si="30"/>
        <v>0</v>
      </c>
    </row>
    <row r="82" spans="1:5" ht="76.900000000000006" customHeight="1" x14ac:dyDescent="0.3">
      <c r="A82" s="7" t="s">
        <v>147</v>
      </c>
      <c r="B82" s="8" t="s">
        <v>159</v>
      </c>
      <c r="C82" s="9">
        <f>387570.6-66194.4-41657.9</f>
        <v>279718.29999999993</v>
      </c>
      <c r="D82" s="9">
        <v>41657.9</v>
      </c>
      <c r="E82" s="9">
        <v>0</v>
      </c>
    </row>
    <row r="83" spans="1:5" ht="50.1" customHeight="1" x14ac:dyDescent="0.3">
      <c r="A83" s="7" t="s">
        <v>83</v>
      </c>
      <c r="B83" s="8" t="s">
        <v>160</v>
      </c>
      <c r="C83" s="9">
        <f t="shared" ref="C83" si="31">C84</f>
        <v>198610.8</v>
      </c>
      <c r="D83" s="9">
        <f>D84</f>
        <v>162412.5</v>
      </c>
      <c r="E83" s="9">
        <f t="shared" ref="E83" si="32">E84</f>
        <v>162589.1</v>
      </c>
    </row>
    <row r="84" spans="1:5" ht="33.4" customHeight="1" x14ac:dyDescent="0.3">
      <c r="A84" s="7" t="s">
        <v>84</v>
      </c>
      <c r="B84" s="8" t="s">
        <v>161</v>
      </c>
      <c r="C84" s="9">
        <f>233390.3-1233.3+18639-52185.2</f>
        <v>198610.8</v>
      </c>
      <c r="D84" s="9">
        <v>162412.5</v>
      </c>
      <c r="E84" s="9">
        <v>162589.1</v>
      </c>
    </row>
    <row r="85" spans="1:5" s="16" customFormat="1" ht="64.900000000000006" customHeight="1" x14ac:dyDescent="0.3">
      <c r="A85" s="13" t="s">
        <v>90</v>
      </c>
      <c r="B85" s="14" t="s">
        <v>162</v>
      </c>
      <c r="C85" s="15">
        <f>C86+C88+C90+C92+C94+C96+C98+C100+C102+C104+C106+C108+C110+C116+C118+C114+C112</f>
        <v>1003629.6000000001</v>
      </c>
      <c r="D85" s="15">
        <f>D86+D88+D90+D92+D94+D96+D98+D100+D102+D104+D106+D108+D110+D116+D118+D114+D112</f>
        <v>1042767.3999999999</v>
      </c>
      <c r="E85" s="15">
        <f>E86+E88+E90+E92+E94+E96+E98+E100+E102+E104+E106+E108+E110+E116+E118+E114+E112</f>
        <v>1056096</v>
      </c>
    </row>
    <row r="86" spans="1:5" ht="104.45" customHeight="1" x14ac:dyDescent="0.3">
      <c r="A86" s="7" t="s">
        <v>91</v>
      </c>
      <c r="B86" s="8" t="s">
        <v>163</v>
      </c>
      <c r="C86" s="9">
        <f t="shared" ref="C86" si="33">C87</f>
        <v>523</v>
      </c>
      <c r="D86" s="9">
        <f t="shared" ref="D86" si="34">D87</f>
        <v>537.79999999999995</v>
      </c>
      <c r="E86" s="9">
        <f t="shared" ref="E86" si="35">E87</f>
        <v>553.20000000000005</v>
      </c>
    </row>
    <row r="87" spans="1:5" ht="102" customHeight="1" x14ac:dyDescent="0.3">
      <c r="A87" s="7" t="s">
        <v>92</v>
      </c>
      <c r="B87" s="8" t="s">
        <v>164</v>
      </c>
      <c r="C87" s="9">
        <v>523</v>
      </c>
      <c r="D87" s="9">
        <v>537.79999999999995</v>
      </c>
      <c r="E87" s="9">
        <v>553.20000000000005</v>
      </c>
    </row>
    <row r="88" spans="1:5" ht="66.95" customHeight="1" x14ac:dyDescent="0.3">
      <c r="A88" s="7" t="s">
        <v>93</v>
      </c>
      <c r="B88" s="8" t="s">
        <v>165</v>
      </c>
      <c r="C88" s="9">
        <f t="shared" ref="C88" si="36">C89</f>
        <v>13303</v>
      </c>
      <c r="D88" s="9">
        <f t="shared" ref="D88" si="37">D89</f>
        <v>13768.6</v>
      </c>
      <c r="E88" s="9">
        <f t="shared" ref="E88" si="38">E89</f>
        <v>14250.6</v>
      </c>
    </row>
    <row r="89" spans="1:5" ht="66.95" customHeight="1" x14ac:dyDescent="0.3">
      <c r="A89" s="7" t="s">
        <v>94</v>
      </c>
      <c r="B89" s="8" t="s">
        <v>166</v>
      </c>
      <c r="C89" s="9">
        <v>13303</v>
      </c>
      <c r="D89" s="9">
        <v>13768.6</v>
      </c>
      <c r="E89" s="9">
        <v>14250.6</v>
      </c>
    </row>
    <row r="90" spans="1:5" ht="66.95" customHeight="1" x14ac:dyDescent="0.3">
      <c r="A90" s="7" t="s">
        <v>95</v>
      </c>
      <c r="B90" s="8" t="s">
        <v>167</v>
      </c>
      <c r="C90" s="9">
        <f t="shared" ref="C90:D90" si="39">C91</f>
        <v>292197</v>
      </c>
      <c r="D90" s="9">
        <f t="shared" si="39"/>
        <v>291699.69999999995</v>
      </c>
      <c r="E90" s="9">
        <f t="shared" ref="E90" si="40">E91</f>
        <v>300181.5</v>
      </c>
    </row>
    <row r="91" spans="1:5" ht="66.95" customHeight="1" x14ac:dyDescent="0.3">
      <c r="A91" s="7" t="s">
        <v>96</v>
      </c>
      <c r="B91" s="8" t="s">
        <v>168</v>
      </c>
      <c r="C91" s="9">
        <f>305004.4+85-12892.4</f>
        <v>292197</v>
      </c>
      <c r="D91" s="9">
        <f>306243.6-14543.9</f>
        <v>291699.69999999995</v>
      </c>
      <c r="E91" s="9">
        <f>315187.4-15005.9</f>
        <v>300181.5</v>
      </c>
    </row>
    <row r="92" spans="1:5" ht="101.45" customHeight="1" x14ac:dyDescent="0.3">
      <c r="A92" s="7" t="s">
        <v>97</v>
      </c>
      <c r="B92" s="8" t="s">
        <v>169</v>
      </c>
      <c r="C92" s="9">
        <f t="shared" ref="C92" si="41">C93</f>
        <v>39023.699999999997</v>
      </c>
      <c r="D92" s="9">
        <f t="shared" ref="D92" si="42">D93</f>
        <v>43579.9</v>
      </c>
      <c r="E92" s="9">
        <f t="shared" ref="E92" si="43">E93</f>
        <v>44338.1</v>
      </c>
    </row>
    <row r="93" spans="1:5" ht="111.6" customHeight="1" x14ac:dyDescent="0.3">
      <c r="A93" s="7" t="s">
        <v>98</v>
      </c>
      <c r="B93" s="8" t="s">
        <v>170</v>
      </c>
      <c r="C93" s="9">
        <v>39023.699999999997</v>
      </c>
      <c r="D93" s="9">
        <v>43579.9</v>
      </c>
      <c r="E93" s="9">
        <v>44338.1</v>
      </c>
    </row>
    <row r="94" spans="1:5" ht="99.6" customHeight="1" x14ac:dyDescent="0.3">
      <c r="A94" s="7" t="s">
        <v>99</v>
      </c>
      <c r="B94" s="8" t="s">
        <v>171</v>
      </c>
      <c r="C94" s="9">
        <f t="shared" ref="C94" si="44">C95</f>
        <v>35.6</v>
      </c>
      <c r="D94" s="9">
        <f t="shared" ref="D94" si="45">D95</f>
        <v>37.299999999999997</v>
      </c>
      <c r="E94" s="9">
        <f t="shared" ref="E94" si="46">E95</f>
        <v>39.299999999999997</v>
      </c>
    </row>
    <row r="95" spans="1:5" ht="117.6" customHeight="1" x14ac:dyDescent="0.3">
      <c r="A95" s="7" t="s">
        <v>100</v>
      </c>
      <c r="B95" s="8" t="s">
        <v>172</v>
      </c>
      <c r="C95" s="9">
        <v>35.6</v>
      </c>
      <c r="D95" s="9">
        <v>37.299999999999997</v>
      </c>
      <c r="E95" s="9">
        <v>39.299999999999997</v>
      </c>
    </row>
    <row r="96" spans="1:5" ht="94.15" customHeight="1" x14ac:dyDescent="0.3">
      <c r="A96" s="7" t="s">
        <v>101</v>
      </c>
      <c r="B96" s="8" t="s">
        <v>173</v>
      </c>
      <c r="C96" s="9">
        <f t="shared" ref="C96" si="47">C97</f>
        <v>2284.1999999999998</v>
      </c>
      <c r="D96" s="9">
        <f t="shared" ref="D96" si="48">D97</f>
        <v>2577.1</v>
      </c>
      <c r="E96" s="9">
        <f t="shared" ref="E96" si="49">E97</f>
        <v>2745.9</v>
      </c>
    </row>
    <row r="97" spans="1:9" ht="110.45" customHeight="1" x14ac:dyDescent="0.3">
      <c r="A97" s="7" t="s">
        <v>102</v>
      </c>
      <c r="B97" s="8" t="s">
        <v>174</v>
      </c>
      <c r="C97" s="9">
        <v>2284.1999999999998</v>
      </c>
      <c r="D97" s="9">
        <v>2577.1</v>
      </c>
      <c r="E97" s="9">
        <v>2745.9</v>
      </c>
    </row>
    <row r="98" spans="1:9" ht="83.65" customHeight="1" x14ac:dyDescent="0.3">
      <c r="A98" s="7" t="s">
        <v>103</v>
      </c>
      <c r="B98" s="8" t="s">
        <v>175</v>
      </c>
      <c r="C98" s="9">
        <f t="shared" ref="C98" si="50">C99</f>
        <v>1186.5999999999999</v>
      </c>
      <c r="D98" s="9">
        <f t="shared" ref="D98" si="51">D99</f>
        <v>1231.8</v>
      </c>
      <c r="E98" s="9">
        <f t="shared" ref="E98" si="52">E99</f>
        <v>1281.0999999999999</v>
      </c>
    </row>
    <row r="99" spans="1:9" ht="100.15" customHeight="1" x14ac:dyDescent="0.3">
      <c r="A99" s="7" t="s">
        <v>104</v>
      </c>
      <c r="B99" s="8" t="s">
        <v>176</v>
      </c>
      <c r="C99" s="9">
        <v>1186.5999999999999</v>
      </c>
      <c r="D99" s="9">
        <v>1231.8</v>
      </c>
      <c r="E99" s="9">
        <v>1281.0999999999999</v>
      </c>
    </row>
    <row r="100" spans="1:9" ht="79.900000000000006" customHeight="1" x14ac:dyDescent="0.3">
      <c r="A100" s="7" t="s">
        <v>105</v>
      </c>
      <c r="B100" s="8" t="s">
        <v>177</v>
      </c>
      <c r="C100" s="9">
        <f t="shared" ref="C100" si="53">C101</f>
        <v>26432</v>
      </c>
      <c r="D100" s="9">
        <f t="shared" ref="D100" si="54">D101</f>
        <v>26441.1</v>
      </c>
      <c r="E100" s="9">
        <f t="shared" ref="E100" si="55">E101</f>
        <v>26445.200000000001</v>
      </c>
    </row>
    <row r="101" spans="1:9" ht="79.900000000000006" customHeight="1" x14ac:dyDescent="0.3">
      <c r="A101" s="7" t="s">
        <v>106</v>
      </c>
      <c r="B101" s="8" t="s">
        <v>178</v>
      </c>
      <c r="C101" s="9">
        <v>26432</v>
      </c>
      <c r="D101" s="9">
        <v>26441.1</v>
      </c>
      <c r="E101" s="9">
        <v>26445.200000000001</v>
      </c>
    </row>
    <row r="102" spans="1:9" ht="79.900000000000006" customHeight="1" x14ac:dyDescent="0.3">
      <c r="A102" s="7" t="s">
        <v>107</v>
      </c>
      <c r="B102" s="8" t="s">
        <v>179</v>
      </c>
      <c r="C102" s="9">
        <f t="shared" ref="C102" si="56">C103</f>
        <v>522.6</v>
      </c>
      <c r="D102" s="9">
        <f t="shared" ref="D102" si="57">D103</f>
        <v>542.70000000000005</v>
      </c>
      <c r="E102" s="9">
        <f t="shared" ref="E102" si="58">E103</f>
        <v>564.29999999999995</v>
      </c>
    </row>
    <row r="103" spans="1:9" ht="97.9" customHeight="1" x14ac:dyDescent="0.3">
      <c r="A103" s="7" t="s">
        <v>108</v>
      </c>
      <c r="B103" s="8" t="s">
        <v>180</v>
      </c>
      <c r="C103" s="9">
        <v>522.6</v>
      </c>
      <c r="D103" s="9">
        <v>542.70000000000005</v>
      </c>
      <c r="E103" s="9">
        <v>564.29999999999995</v>
      </c>
    </row>
    <row r="104" spans="1:9" ht="115.9" customHeight="1" x14ac:dyDescent="0.3">
      <c r="A104" s="7" t="s">
        <v>109</v>
      </c>
      <c r="B104" s="8" t="s">
        <v>181</v>
      </c>
      <c r="C104" s="9">
        <f t="shared" ref="C104" si="59">C105</f>
        <v>975.2</v>
      </c>
      <c r="D104" s="9">
        <f t="shared" ref="D104" si="60">D105</f>
        <v>1016.6</v>
      </c>
      <c r="E104" s="9">
        <f t="shared" ref="E104" si="61">E105</f>
        <v>322.10000000000002</v>
      </c>
    </row>
    <row r="105" spans="1:9" ht="115.9" customHeight="1" x14ac:dyDescent="0.3">
      <c r="A105" s="7" t="s">
        <v>110</v>
      </c>
      <c r="B105" s="8" t="s">
        <v>182</v>
      </c>
      <c r="C105" s="9">
        <v>975.2</v>
      </c>
      <c r="D105" s="9">
        <v>1016.6</v>
      </c>
      <c r="E105" s="9">
        <v>322.10000000000002</v>
      </c>
    </row>
    <row r="106" spans="1:9" ht="79.900000000000006" customHeight="1" x14ac:dyDescent="0.3">
      <c r="A106" s="7" t="s">
        <v>111</v>
      </c>
      <c r="B106" s="8" t="s">
        <v>183</v>
      </c>
      <c r="C106" s="9">
        <f t="shared" ref="C106" si="62">C107</f>
        <v>12.7</v>
      </c>
      <c r="D106" s="9">
        <f t="shared" ref="D106" si="63">D107</f>
        <v>12.7</v>
      </c>
      <c r="E106" s="9">
        <f t="shared" ref="E106" si="64">E107</f>
        <v>12.7</v>
      </c>
    </row>
    <row r="107" spans="1:9" ht="79.900000000000006" customHeight="1" x14ac:dyDescent="0.3">
      <c r="A107" s="7" t="s">
        <v>112</v>
      </c>
      <c r="B107" s="8" t="s">
        <v>184</v>
      </c>
      <c r="C107" s="9">
        <v>12.7</v>
      </c>
      <c r="D107" s="9">
        <v>12.7</v>
      </c>
      <c r="E107" s="9">
        <v>12.7</v>
      </c>
    </row>
    <row r="108" spans="1:9" ht="142.15" customHeight="1" x14ac:dyDescent="0.3">
      <c r="A108" s="7" t="s">
        <v>113</v>
      </c>
      <c r="B108" s="8" t="s">
        <v>185</v>
      </c>
      <c r="C108" s="9">
        <f t="shared" ref="C108" si="65">C109</f>
        <v>37710.400000000001</v>
      </c>
      <c r="D108" s="9">
        <f t="shared" ref="D108:E108" si="66">D109</f>
        <v>39306.6</v>
      </c>
      <c r="E108" s="9">
        <f t="shared" si="66"/>
        <v>40814.9</v>
      </c>
    </row>
    <row r="109" spans="1:9" ht="147.6" customHeight="1" x14ac:dyDescent="0.3">
      <c r="A109" s="7" t="s">
        <v>114</v>
      </c>
      <c r="B109" s="8" t="s">
        <v>186</v>
      </c>
      <c r="C109" s="9">
        <v>37710.400000000001</v>
      </c>
      <c r="D109" s="9">
        <v>39306.6</v>
      </c>
      <c r="E109" s="9">
        <v>40814.9</v>
      </c>
    </row>
    <row r="110" spans="1:9" ht="79.900000000000006" customHeight="1" x14ac:dyDescent="0.3">
      <c r="A110" s="31" t="s">
        <v>115</v>
      </c>
      <c r="B110" s="8" t="s">
        <v>187</v>
      </c>
      <c r="C110" s="9">
        <f t="shared" ref="C110:E110" si="67">C111</f>
        <v>11345.4</v>
      </c>
      <c r="D110" s="9">
        <f t="shared" si="67"/>
        <v>19113.8</v>
      </c>
      <c r="E110" s="9">
        <f t="shared" si="67"/>
        <v>19490.400000000001</v>
      </c>
    </row>
    <row r="111" spans="1:9" ht="79.900000000000006" customHeight="1" x14ac:dyDescent="0.3">
      <c r="A111" s="31" t="s">
        <v>116</v>
      </c>
      <c r="B111" s="8" t="s">
        <v>188</v>
      </c>
      <c r="C111" s="9">
        <f>19300.3-7954.9</f>
        <v>11345.4</v>
      </c>
      <c r="D111" s="9">
        <v>19113.8</v>
      </c>
      <c r="E111" s="9">
        <v>19490.400000000001</v>
      </c>
      <c r="G111" s="38"/>
      <c r="H111" s="38"/>
      <c r="I111" s="38"/>
    </row>
    <row r="112" spans="1:9" ht="79.900000000000006" customHeight="1" x14ac:dyDescent="0.3">
      <c r="A112" s="31" t="s">
        <v>221</v>
      </c>
      <c r="B112" s="8" t="s">
        <v>220</v>
      </c>
      <c r="C112" s="9">
        <f>C113</f>
        <v>230.6</v>
      </c>
      <c r="D112" s="9">
        <f t="shared" ref="D112:E112" si="68">D113</f>
        <v>230.6</v>
      </c>
      <c r="E112" s="9">
        <f t="shared" si="68"/>
        <v>230.6</v>
      </c>
    </row>
    <row r="113" spans="1:5" ht="79.900000000000006" customHeight="1" x14ac:dyDescent="0.3">
      <c r="A113" s="31" t="s">
        <v>223</v>
      </c>
      <c r="B113" s="8" t="s">
        <v>222</v>
      </c>
      <c r="C113" s="9">
        <v>230.6</v>
      </c>
      <c r="D113" s="9">
        <v>230.6</v>
      </c>
      <c r="E113" s="9">
        <v>230.6</v>
      </c>
    </row>
    <row r="114" spans="1:5" ht="79.900000000000006" customHeight="1" x14ac:dyDescent="0.3">
      <c r="A114" s="7" t="s">
        <v>205</v>
      </c>
      <c r="B114" s="8" t="s">
        <v>204</v>
      </c>
      <c r="C114" s="9">
        <f>C115</f>
        <v>12892.4</v>
      </c>
      <c r="D114" s="9">
        <f t="shared" ref="D114:E114" si="69">D115</f>
        <v>14543.9</v>
      </c>
      <c r="E114" s="9">
        <f t="shared" si="69"/>
        <v>15005.9</v>
      </c>
    </row>
    <row r="115" spans="1:5" ht="79.900000000000006" customHeight="1" x14ac:dyDescent="0.3">
      <c r="A115" s="7" t="s">
        <v>206</v>
      </c>
      <c r="B115" s="8" t="s">
        <v>207</v>
      </c>
      <c r="C115" s="9">
        <v>12892.4</v>
      </c>
      <c r="D115" s="9">
        <v>14543.9</v>
      </c>
      <c r="E115" s="9">
        <v>15005.9</v>
      </c>
    </row>
    <row r="116" spans="1:5" ht="79.900000000000006" customHeight="1" x14ac:dyDescent="0.3">
      <c r="A116" s="7" t="s">
        <v>117</v>
      </c>
      <c r="B116" s="8" t="s">
        <v>189</v>
      </c>
      <c r="C116" s="9">
        <f t="shared" ref="C116:E116" si="70">C117</f>
        <v>3420.2</v>
      </c>
      <c r="D116" s="9">
        <f t="shared" si="70"/>
        <v>2908.6</v>
      </c>
      <c r="E116" s="9">
        <f t="shared" si="70"/>
        <v>2570.6</v>
      </c>
    </row>
    <row r="117" spans="1:5" ht="79.900000000000006" customHeight="1" x14ac:dyDescent="0.3">
      <c r="A117" s="7" t="s">
        <v>118</v>
      </c>
      <c r="B117" s="8" t="s">
        <v>190</v>
      </c>
      <c r="C117" s="9">
        <v>3420.2</v>
      </c>
      <c r="D117" s="9">
        <v>2908.6</v>
      </c>
      <c r="E117" s="9">
        <v>2570.6</v>
      </c>
    </row>
    <row r="118" spans="1:5" ht="79.900000000000006" customHeight="1" x14ac:dyDescent="0.3">
      <c r="A118" s="7" t="s">
        <v>119</v>
      </c>
      <c r="B118" s="8" t="s">
        <v>191</v>
      </c>
      <c r="C118" s="9">
        <f t="shared" ref="C118:E118" si="71">C119</f>
        <v>561535</v>
      </c>
      <c r="D118" s="9">
        <f t="shared" si="71"/>
        <v>585218.6</v>
      </c>
      <c r="E118" s="9">
        <f t="shared" si="71"/>
        <v>587249.6</v>
      </c>
    </row>
    <row r="119" spans="1:5" ht="79.900000000000006" customHeight="1" x14ac:dyDescent="0.3">
      <c r="A119" s="7" t="s">
        <v>120</v>
      </c>
      <c r="B119" s="8" t="s">
        <v>192</v>
      </c>
      <c r="C119" s="9">
        <f>548642.6+12892.4</f>
        <v>561535</v>
      </c>
      <c r="D119" s="9">
        <f>570674.7+14543.9</f>
        <v>585218.6</v>
      </c>
      <c r="E119" s="9">
        <f>572243.7+15005.9</f>
        <v>587249.6</v>
      </c>
    </row>
    <row r="120" spans="1:5" s="16" customFormat="1" ht="79.900000000000006" customHeight="1" x14ac:dyDescent="0.3">
      <c r="A120" s="13" t="s">
        <v>121</v>
      </c>
      <c r="B120" s="14" t="s">
        <v>193</v>
      </c>
      <c r="C120" s="15">
        <f t="shared" ref="C120" si="72">C121+C123</f>
        <v>17146.800000000003</v>
      </c>
      <c r="D120" s="15">
        <f t="shared" ref="D120" si="73">D121+D123</f>
        <v>69219.899999999994</v>
      </c>
      <c r="E120" s="15">
        <f t="shared" ref="E120" si="74">E121+E123</f>
        <v>66600.099999999991</v>
      </c>
    </row>
    <row r="121" spans="1:5" ht="90.6" customHeight="1" x14ac:dyDescent="0.3">
      <c r="A121" s="7" t="s">
        <v>122</v>
      </c>
      <c r="B121" s="8" t="s">
        <v>194</v>
      </c>
      <c r="C121" s="9">
        <f t="shared" ref="C121:D121" si="75">C122</f>
        <v>5152.6000000000004</v>
      </c>
      <c r="D121" s="9">
        <f t="shared" si="75"/>
        <v>5295.7</v>
      </c>
      <c r="E121" s="9">
        <f t="shared" ref="E121" si="76">E122</f>
        <v>5465.9</v>
      </c>
    </row>
    <row r="122" spans="1:5" ht="102.6" customHeight="1" x14ac:dyDescent="0.3">
      <c r="A122" s="7" t="s">
        <v>123</v>
      </c>
      <c r="B122" s="8" t="s">
        <v>195</v>
      </c>
      <c r="C122" s="9">
        <v>5152.6000000000004</v>
      </c>
      <c r="D122" s="9">
        <v>5295.7</v>
      </c>
      <c r="E122" s="9">
        <v>5465.9</v>
      </c>
    </row>
    <row r="123" spans="1:5" ht="79.900000000000006" customHeight="1" x14ac:dyDescent="0.3">
      <c r="A123" s="7" t="s">
        <v>124</v>
      </c>
      <c r="B123" s="8" t="s">
        <v>196</v>
      </c>
      <c r="C123" s="9">
        <f>C124</f>
        <v>11994.2</v>
      </c>
      <c r="D123" s="9">
        <f t="shared" ref="D123" si="77">D124</f>
        <v>63924.2</v>
      </c>
      <c r="E123" s="9">
        <f>E124</f>
        <v>61134.2</v>
      </c>
    </row>
    <row r="124" spans="1:5" ht="79.900000000000006" customHeight="1" x14ac:dyDescent="0.3">
      <c r="A124" s="7" t="s">
        <v>125</v>
      </c>
      <c r="B124" s="8" t="s">
        <v>197</v>
      </c>
      <c r="C124" s="9">
        <v>11994.2</v>
      </c>
      <c r="D124" s="9">
        <v>63924.2</v>
      </c>
      <c r="E124" s="9">
        <v>61134.2</v>
      </c>
    </row>
    <row r="125" spans="1:5" s="23" customFormat="1" ht="34.9" customHeight="1" x14ac:dyDescent="0.35">
      <c r="A125" s="20" t="s">
        <v>126</v>
      </c>
      <c r="B125" s="21"/>
      <c r="C125" s="22">
        <f>C15+C65</f>
        <v>2261531.8000000003</v>
      </c>
      <c r="D125" s="22">
        <f>D15+D65</f>
        <v>1826015.3999999997</v>
      </c>
      <c r="E125" s="22">
        <f>E15+E65</f>
        <v>1743166.2000000002</v>
      </c>
    </row>
    <row r="126" spans="1:5" ht="45.6" customHeight="1" x14ac:dyDescent="0.3">
      <c r="E126" s="11"/>
    </row>
    <row r="127" spans="1:5" ht="18" customHeight="1" x14ac:dyDescent="0.3">
      <c r="C127" s="24"/>
      <c r="D127" s="24"/>
    </row>
    <row r="128" spans="1:5" ht="18" customHeight="1" x14ac:dyDescent="0.3">
      <c r="A128" s="1" t="s">
        <v>131</v>
      </c>
      <c r="B128" s="2"/>
      <c r="C128" s="27"/>
      <c r="D128" s="27"/>
      <c r="E128" s="27"/>
    </row>
    <row r="129" spans="1:4" ht="19.149999999999999" customHeight="1" x14ac:dyDescent="0.3">
      <c r="A129" s="1" t="s">
        <v>143</v>
      </c>
      <c r="B129" s="2"/>
      <c r="C129" s="2"/>
      <c r="D129" s="2" t="s">
        <v>215</v>
      </c>
    </row>
    <row r="130" spans="1:4" ht="18" customHeight="1" x14ac:dyDescent="0.3">
      <c r="A130" s="3"/>
      <c r="B130" s="4"/>
      <c r="C130" s="4"/>
      <c r="D130" s="4"/>
    </row>
  </sheetData>
  <mergeCells count="10">
    <mergeCell ref="E11:E13"/>
    <mergeCell ref="B2:E2"/>
    <mergeCell ref="B3:E3"/>
    <mergeCell ref="B4:E4"/>
    <mergeCell ref="A7:D7"/>
    <mergeCell ref="A9:D9"/>
    <mergeCell ref="A11:A13"/>
    <mergeCell ref="B11:B13"/>
    <mergeCell ref="C11:C13"/>
    <mergeCell ref="D11:D13"/>
  </mergeCells>
  <pageMargins left="0.39370078740157483" right="0.39370078740157483" top="0.59055118110236227" bottom="0.59055118110236227" header="0.39370078740157483" footer="0.3937007874015748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Пользователь Windows</cp:lastModifiedBy>
  <cp:lastPrinted>2019-03-30T09:43:07Z</cp:lastPrinted>
  <dcterms:created xsi:type="dcterms:W3CDTF">2017-12-22T12:29:18Z</dcterms:created>
  <dcterms:modified xsi:type="dcterms:W3CDTF">2019-04-10T05:50:55Z</dcterms:modified>
</cp:coreProperties>
</file>